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3030" windowHeight="1920"/>
  </bookViews>
  <sheets>
    <sheet name="ВЦП" sheetId="1" r:id="rId1"/>
  </sheets>
  <definedNames>
    <definedName name="_xlnm._FilterDatabase" localSheetId="0" hidden="1">ВЦП!$A$4:$G$12</definedName>
    <definedName name="Z_00A94ED3_4114_49E2_83B7_346915FB0874_.wvu.PrintArea" localSheetId="0" hidden="1">ВЦП!$A$1:$G$12</definedName>
    <definedName name="Z_00A94ED3_4114_49E2_83B7_346915FB0874_.wvu.PrintTitles" localSheetId="0" hidden="1">ВЦП!$4:$4</definedName>
    <definedName name="Z_533BF0A3_2C70_4665_A1B5_49BE9FE869AB_.wvu.FilterData" localSheetId="0" hidden="1">ВЦП!$A$4:$G$12</definedName>
    <definedName name="Z_533BF0A3_2C70_4665_A1B5_49BE9FE869AB_.wvu.PrintTitles" localSheetId="0" hidden="1">ВЦП!$4:$4</definedName>
    <definedName name="Z_5F07F2D3_7AAF_4201_998F_031757C3B4EB_.wvu.PrintTitles" localSheetId="0" hidden="1">ВЦП!$4:$4</definedName>
    <definedName name="Z_C4B0F9B4_23D4_44C4_8B51_6238658B1EEB_.wvu.FilterData" localSheetId="0" hidden="1">ВЦП!$A$4:$G$12</definedName>
    <definedName name="Z_C4B0F9B4_23D4_44C4_8B51_6238658B1EEB_.wvu.PrintTitles" localSheetId="0" hidden="1">ВЦП!$4:$4</definedName>
    <definedName name="_xlnm.Print_Titles" localSheetId="0">ВЦП!$4:$4</definedName>
  </definedNames>
  <calcPr calcId="124519"/>
  <fileRecoveryPr repairLoad="1"/>
</workbook>
</file>

<file path=xl/calcChain.xml><?xml version="1.0" encoding="utf-8"?>
<calcChain xmlns="http://schemas.openxmlformats.org/spreadsheetml/2006/main">
  <c r="I97" i="1"/>
  <c r="H97"/>
  <c r="G97"/>
  <c r="F97"/>
  <c r="I96"/>
  <c r="H96"/>
  <c r="G96"/>
  <c r="F96"/>
  <c r="I95"/>
  <c r="H95"/>
  <c r="G95"/>
  <c r="F95"/>
  <c r="I94" l="1"/>
  <c r="H94"/>
  <c r="G94"/>
  <c r="F94"/>
  <c r="I92"/>
  <c r="I91"/>
  <c r="H91"/>
  <c r="G91"/>
  <c r="F91"/>
  <c r="I90"/>
  <c r="I89"/>
  <c r="I88"/>
  <c r="H88"/>
  <c r="G88"/>
  <c r="F88"/>
  <c r="I86"/>
  <c r="I85"/>
  <c r="H85"/>
  <c r="G85"/>
  <c r="F85"/>
  <c r="I83"/>
  <c r="I82"/>
  <c r="H82"/>
  <c r="G82"/>
  <c r="F82"/>
  <c r="I80"/>
  <c r="I79"/>
  <c r="H79"/>
  <c r="G79"/>
  <c r="F79"/>
  <c r="I77"/>
  <c r="I76"/>
  <c r="H76"/>
  <c r="G76"/>
  <c r="F76"/>
  <c r="I74"/>
  <c r="I73"/>
  <c r="H73"/>
  <c r="G73"/>
  <c r="F73"/>
  <c r="I71"/>
  <c r="I70"/>
  <c r="H70"/>
  <c r="G70"/>
  <c r="F70"/>
  <c r="I69"/>
  <c r="I68"/>
  <c r="I67"/>
  <c r="H67"/>
  <c r="G67"/>
  <c r="F67"/>
  <c r="I66"/>
  <c r="H66"/>
  <c r="G66"/>
  <c r="F66"/>
  <c r="I65"/>
  <c r="I64"/>
  <c r="H64" s="1"/>
  <c r="G64" s="1"/>
  <c r="F64" s="1"/>
  <c r="I63"/>
  <c r="F63"/>
  <c r="I62"/>
  <c r="I61"/>
  <c r="H61"/>
  <c r="G61"/>
  <c r="F61"/>
  <c r="I59"/>
  <c r="I58"/>
  <c r="H58"/>
  <c r="G58"/>
  <c r="F58"/>
  <c r="I57"/>
  <c r="I56" s="1"/>
  <c r="H56"/>
  <c r="G56"/>
  <c r="F56"/>
  <c r="I55"/>
  <c r="I54"/>
  <c r="H54"/>
  <c r="G54" s="1"/>
  <c r="F54"/>
  <c r="I52"/>
  <c r="I51"/>
  <c r="H51"/>
  <c r="G51"/>
  <c r="F51"/>
  <c r="I49"/>
  <c r="I48"/>
  <c r="H48"/>
  <c r="G48"/>
  <c r="F48"/>
  <c r="I46"/>
  <c r="I45"/>
  <c r="H45"/>
  <c r="G45"/>
  <c r="F45"/>
  <c r="I43"/>
  <c r="I42"/>
  <c r="H42"/>
  <c r="G42"/>
  <c r="F42"/>
  <c r="I41"/>
  <c r="I40"/>
  <c r="I39"/>
  <c r="H39"/>
  <c r="G39"/>
  <c r="F39"/>
  <c r="I38"/>
  <c r="H38"/>
  <c r="G38"/>
  <c r="F38"/>
  <c r="I37"/>
  <c r="I36" s="1"/>
  <c r="H36"/>
  <c r="G36" s="1"/>
  <c r="F36" s="1"/>
  <c r="I35"/>
  <c r="I34"/>
  <c r="I33"/>
  <c r="H33"/>
  <c r="G33"/>
  <c r="F33"/>
  <c r="I32"/>
  <c r="H32"/>
  <c r="G32"/>
  <c r="F32"/>
  <c r="I31"/>
  <c r="I30"/>
  <c r="H30" s="1"/>
  <c r="G30"/>
  <c r="F30" s="1"/>
  <c r="I28"/>
  <c r="I27"/>
  <c r="H27"/>
  <c r="G27"/>
  <c r="F27"/>
  <c r="I26"/>
  <c r="I25"/>
  <c r="H25"/>
  <c r="G25"/>
  <c r="F25"/>
  <c r="I24"/>
  <c r="G24"/>
  <c r="I23"/>
  <c r="H23"/>
  <c r="G23"/>
  <c r="F23"/>
  <c r="I22"/>
  <c r="F22"/>
  <c r="I21"/>
  <c r="I20"/>
  <c r="H20"/>
  <c r="G20"/>
  <c r="F20" s="1"/>
  <c r="I19"/>
  <c r="I18"/>
  <c r="I17"/>
  <c r="H17"/>
  <c r="G17"/>
  <c r="F17"/>
  <c r="I15"/>
  <c r="I14"/>
  <c r="H14"/>
  <c r="G14"/>
  <c r="F14"/>
  <c r="I13"/>
  <c r="H13"/>
  <c r="G13"/>
  <c r="F13"/>
  <c r="I11"/>
  <c r="H11" s="1"/>
  <c r="G11"/>
  <c r="F11" s="1"/>
  <c r="I9"/>
  <c r="I8"/>
  <c r="H8"/>
  <c r="G8"/>
  <c r="F8"/>
  <c r="I7"/>
  <c r="H7"/>
  <c r="G7"/>
  <c r="F7"/>
  <c r="I6"/>
  <c r="I5" l="1"/>
  <c r="H5"/>
  <c r="G5"/>
  <c r="F5"/>
</calcChain>
</file>

<file path=xl/sharedStrings.xml><?xml version="1.0" encoding="utf-8"?>
<sst xmlns="http://schemas.openxmlformats.org/spreadsheetml/2006/main" count="180" uniqueCount="75">
  <si>
    <t>№ п/п</t>
  </si>
  <si>
    <t>Наименование ведомственной целевой программы</t>
  </si>
  <si>
    <t>Код целевой статьи</t>
  </si>
  <si>
    <t>Источники финансирования</t>
  </si>
  <si>
    <t>Уточненные бюджетные ассигнования, тыс.руб.</t>
  </si>
  <si>
    <t>Профинансировано, тыс.руб.</t>
  </si>
  <si>
    <t>Кассовый расход, тыс.руб.</t>
  </si>
  <si>
    <t>Ведомственная целевая программа "Поддержка общественных и гражданских инициатив в городе Мурманске" на 2012 год</t>
  </si>
  <si>
    <t>КСПиДМ</t>
  </si>
  <si>
    <t>Всего, в т.ч.</t>
  </si>
  <si>
    <t>МБ</t>
  </si>
  <si>
    <t>ОБ</t>
  </si>
  <si>
    <t>Ведомственная целевая программа "Противодействие коррупции в муниципальном образовании город Мурманск" на 2011-2012 годы</t>
  </si>
  <si>
    <t>АГМ</t>
  </si>
  <si>
    <t>Ведомственная целевая программа "Развитие туристской деятельности на территории города Мурманска" на 2012 год</t>
  </si>
  <si>
    <t>КЭР</t>
  </si>
  <si>
    <t xml:space="preserve"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 и физической культуры и спорта" на 2012 год </t>
  </si>
  <si>
    <t>6227488 (951)</t>
  </si>
  <si>
    <t>Ведомственная целевая программа "Создание современной топографо-геодезической основы муниципального образования город Мурманск" на 2011-2012 годы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</si>
  <si>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 на 2012 год</t>
  </si>
  <si>
    <t>Ведомственная целевая программа "Предупреждение и ликвидация последствий чрезвычайных ситуаций, обеспечение условий для нормальной жизнедеятельности населения города Мурманска" на 2012 год</t>
  </si>
  <si>
    <t>Ведомственная целевая программа "Транспортное обслуживание населения города Мурманска" на 2012 год</t>
  </si>
  <si>
    <t>3030201
3170103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</si>
  <si>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 на 2012 год</t>
  </si>
  <si>
    <t>КИО</t>
  </si>
  <si>
    <t>Ведомственная целевая программа "Создание условий для эффективного использования муниципального имущества города Мурманска" на 2012 год</t>
  </si>
  <si>
    <t>Ведомственная целевая программа "Инвентаризация зеленого фонда города Мурманска"  на 2012-2013 годы</t>
  </si>
  <si>
    <t>КРГХ</t>
  </si>
  <si>
    <t>Ведомственная целевая программа "Сокращение численности безнадзорных животных в городе Мурманске" на 2012-2013 годы</t>
  </si>
  <si>
    <t>Ведомственная целевая программа "Качественное и доступное дошкольное образование" на 2012 год</t>
  </si>
  <si>
    <t>КО</t>
  </si>
  <si>
    <t>6227425 (0701)
6227429
6227481</t>
  </si>
  <si>
    <t>Ведомственная целевая программа "Обеспечение предоставления муниципальных услуг (работ) в сфере  общего и дополнительного  образования" на 2012 год</t>
  </si>
  <si>
    <t>5200900
6225621
6227421
6227425 (0702)
6227471
6227472
6227474
6227482
6227484 (956)
6227487
6227488 (956)</t>
  </si>
  <si>
    <t>ФБ</t>
  </si>
  <si>
    <t>Ведомственная целевая программа "Оказание мер социальной поддержки детям - сиротам и детям, оставшимся без попечения родителей, лицам из их числа" на 2012 год</t>
  </si>
  <si>
    <t>6227473
6225622
6225623
6225624
6225628
6225686
6225687
6225688</t>
  </si>
  <si>
    <t>Ведомственная целевая программа "Школьное питание" на 2012 год</t>
  </si>
  <si>
    <t>6227422
6227424</t>
  </si>
  <si>
    <t>Ведомственная целевая программа "Молодежь Мурманска" на 2012-2013 годы</t>
  </si>
  <si>
    <t>Ведомственная целевая программа "Капитальный ремонт и ремонт объектов благоустройства города Мурманска" на 2012 год</t>
  </si>
  <si>
    <t>5224223
5224212
5224222
5223400 (958)</t>
  </si>
  <si>
    <t>Ведомственная целевая программа "Содержание и ремонт улично-дорожной сети и объектов благоустройства" на 2012 год</t>
  </si>
  <si>
    <t>Ведомственная целевая программа "Капитальный и текущий ремонт объектов муниципальной собственности города Мурманска" на 2012-2013 годы</t>
  </si>
  <si>
    <t>5220109 (966)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</si>
  <si>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 на 2012 год</t>
  </si>
  <si>
    <t>Ведомственная целевая программа "Культура. Традиции. Народное творчество" на 2012 год</t>
  </si>
  <si>
    <t>КК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</si>
  <si>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 на 2012 год</t>
  </si>
  <si>
    <t>6227484 (954)
6228481
6228482
6228483
6228484
6228486
4400200</t>
  </si>
  <si>
    <t>Ведомственная целевая программа "Укрепление материально-технической базы учреждений здравоохранения, подведомственных комитету по здравоохранению администрации города Мурманска" на 2012 год</t>
  </si>
  <si>
    <t>КЗ</t>
  </si>
  <si>
    <t>Ведомственная целевая программа "Создание условий для улучшения кадровой ситуации в системе муниципального здравоохранения города Мурманска" на 2012 год</t>
  </si>
  <si>
    <t>Ведомственная целевая программа "Дополнительные меры социальной поддержки отдельных категорий граждан" на 2012 год</t>
  </si>
  <si>
    <t>6225630
5225423</t>
  </si>
  <si>
    <t>Ведомственная целевая программа "Развитие потребительского рынка товаров и услуг на территории города Мурманска" на 2012  год</t>
  </si>
  <si>
    <t>Ведомственная целевая программа "Развитие физической культуры и спорта в городе Мурманске" на 2012 год</t>
  </si>
  <si>
    <t>КФиС</t>
  </si>
  <si>
    <t>6227484 (955)
4870200</t>
  </si>
  <si>
    <t>Ведомственная целевая программа "Оказание первичной медицинской помощи населению города Мурманска" на 2012 год</t>
  </si>
  <si>
    <t xml:space="preserve">
5229603
6226324
5220109 (952)
5203200</t>
  </si>
  <si>
    <t>ИТОГО</t>
  </si>
  <si>
    <t>Испол-нение, %</t>
  </si>
  <si>
    <t>Информация о финансировании ведомственных целевых программ города Мурманска  за 2012 год</t>
  </si>
  <si>
    <t>КГиТР</t>
  </si>
  <si>
    <t>________________________________</t>
  </si>
  <si>
    <t>Приложение № 2 к Отчету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</si>
  <si>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ГРБС - главный распорядитель бюджетных средств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</si>
  <si>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МБ - бюджет муниципального образования город Мурманск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</si>
  <si>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ОБ - областной бюджет</t>
    </r>
  </si>
  <si>
    <r>
      <rPr>
        <vertAlign val="superscript"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>ФБ - федеральный бюджет</t>
    </r>
  </si>
  <si>
    <r>
      <t>ГРБС</t>
    </r>
    <r>
      <rPr>
        <vertAlign val="superscript"/>
        <sz val="12"/>
        <rFont val="Times New Roman"/>
        <family val="1"/>
        <charset val="204"/>
      </rPr>
      <t>1</t>
    </r>
  </si>
  <si>
    <r>
      <t>МБ</t>
    </r>
    <r>
      <rPr>
        <vertAlign val="superscript"/>
        <sz val="12"/>
        <rFont val="Times New Roman"/>
        <family val="1"/>
        <charset val="204"/>
      </rPr>
      <t>2</t>
    </r>
  </si>
  <si>
    <r>
      <t>ОБ</t>
    </r>
    <r>
      <rPr>
        <vertAlign val="superscript"/>
        <sz val="12"/>
        <rFont val="Times New Roman"/>
        <family val="1"/>
        <charset val="204"/>
      </rPr>
      <t>3</t>
    </r>
  </si>
  <si>
    <r>
      <t>ФБ</t>
    </r>
    <r>
      <rPr>
        <vertAlign val="superscript"/>
        <sz val="12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</si>
</sst>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165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>
      <alignment horizontal="right"/>
    </xf>
    <xf numFmtId="0" fontId="8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 wrapText="1" readingOrder="1"/>
      <protection locked="0"/>
    </xf>
    <xf numFmtId="0" fontId="5" fillId="0" borderId="3" xfId="0" applyFont="1" applyBorder="1" applyAlignment="1" applyProtection="1">
      <alignment horizontal="left" vertical="center" wrapText="1" readingOrder="1"/>
      <protection locked="0"/>
    </xf>
    <xf numFmtId="0" fontId="5" fillId="0" borderId="4" xfId="0" applyFont="1" applyBorder="1" applyAlignment="1" applyProtection="1">
      <alignment horizontal="left" vertical="center" wrapText="1" readingOrder="1"/>
      <protection locked="0"/>
    </xf>
    <xf numFmtId="0" fontId="6" fillId="0" borderId="2" xfId="0" applyFont="1" applyBorder="1" applyAlignment="1" applyProtection="1">
      <alignment horizontal="center" vertical="center" wrapText="1" readingOrder="1"/>
      <protection locked="0"/>
    </xf>
    <xf numFmtId="0" fontId="6" fillId="0" borderId="3" xfId="0" applyFont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Fill="1" applyBorder="1" applyAlignment="1" applyProtection="1">
      <alignment vertical="center" wrapText="1" readingOrder="1"/>
      <protection locked="0"/>
    </xf>
    <xf numFmtId="0" fontId="6" fillId="0" borderId="1" xfId="0" applyFont="1" applyFill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"/>
  <sheetViews>
    <sheetView tabSelected="1" view="pageLayout" workbookViewId="0"/>
  </sheetViews>
  <sheetFormatPr defaultColWidth="10.28515625" defaultRowHeight="15.75"/>
  <cols>
    <col min="1" max="1" width="4.7109375" style="1" customWidth="1"/>
    <col min="2" max="2" width="40.85546875" style="1" customWidth="1"/>
    <col min="3" max="3" width="10.7109375" style="1" customWidth="1"/>
    <col min="4" max="4" width="20" style="1" hidden="1" customWidth="1"/>
    <col min="5" max="5" width="18.7109375" style="1" customWidth="1"/>
    <col min="6" max="6" width="15.85546875" style="1" customWidth="1"/>
    <col min="7" max="7" width="16.28515625" style="1" hidden="1" customWidth="1"/>
    <col min="8" max="8" width="15.140625" style="1" customWidth="1"/>
    <col min="9" max="9" width="8.5703125" style="1" customWidth="1"/>
    <col min="10" max="16384" width="10.28515625" style="1"/>
  </cols>
  <sheetData>
    <row r="1" spans="1:9" ht="16.5" customHeight="1">
      <c r="F1" s="43" t="s">
        <v>66</v>
      </c>
      <c r="G1" s="44"/>
      <c r="H1" s="44"/>
      <c r="I1" s="44"/>
    </row>
    <row r="2" spans="1:9" ht="30.75" customHeight="1">
      <c r="A2" s="45" t="s">
        <v>63</v>
      </c>
      <c r="B2" s="45"/>
      <c r="C2" s="45"/>
      <c r="D2" s="45"/>
      <c r="E2" s="45"/>
      <c r="F2" s="45"/>
      <c r="G2" s="45"/>
      <c r="H2" s="45"/>
      <c r="I2" s="44"/>
    </row>
    <row r="3" spans="1:9" ht="63.75" customHeight="1">
      <c r="A3" s="19" t="s">
        <v>0</v>
      </c>
      <c r="B3" s="19" t="s">
        <v>1</v>
      </c>
      <c r="C3" s="19" t="s">
        <v>71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33" t="s">
        <v>62</v>
      </c>
    </row>
    <row r="4" spans="1:9" s="6" customFormat="1" ht="12.75">
      <c r="A4" s="3">
        <v>1</v>
      </c>
      <c r="B4" s="4">
        <v>2</v>
      </c>
      <c r="C4" s="4">
        <v>3</v>
      </c>
      <c r="D4" s="4">
        <v>3</v>
      </c>
      <c r="E4" s="4">
        <v>4</v>
      </c>
      <c r="F4" s="4">
        <v>5</v>
      </c>
      <c r="G4" s="4">
        <v>6</v>
      </c>
      <c r="H4" s="5">
        <v>6</v>
      </c>
      <c r="I4" s="5">
        <v>7</v>
      </c>
    </row>
    <row r="5" spans="1:9">
      <c r="A5" s="40">
        <v>1</v>
      </c>
      <c r="B5" s="41" t="s">
        <v>56</v>
      </c>
      <c r="C5" s="42" t="s">
        <v>57</v>
      </c>
      <c r="D5" s="17"/>
      <c r="E5" s="17" t="s">
        <v>9</v>
      </c>
      <c r="F5" s="18">
        <f>F6+F7</f>
        <v>108846.90000000001</v>
      </c>
      <c r="G5" s="18">
        <f>G6+G7</f>
        <v>108588.70000000001</v>
      </c>
      <c r="H5" s="18">
        <f>H6+H7</f>
        <v>108588.70000000001</v>
      </c>
      <c r="I5" s="25">
        <f>H5/F5*100</f>
        <v>99.762786078427595</v>
      </c>
    </row>
    <row r="6" spans="1:9" ht="18.75">
      <c r="A6" s="40"/>
      <c r="B6" s="41"/>
      <c r="C6" s="42"/>
      <c r="D6" s="32">
        <v>7955200</v>
      </c>
      <c r="E6" s="20" t="s">
        <v>72</v>
      </c>
      <c r="F6" s="18">
        <v>107420.3</v>
      </c>
      <c r="G6" s="18">
        <v>107162.1</v>
      </c>
      <c r="H6" s="18">
        <v>107162.1</v>
      </c>
      <c r="I6" s="25">
        <f>H6/F6*100</f>
        <v>99.759635748550323</v>
      </c>
    </row>
    <row r="7" spans="1:9" ht="19.5" customHeight="1">
      <c r="A7" s="40"/>
      <c r="B7" s="41"/>
      <c r="C7" s="42"/>
      <c r="D7" s="19" t="s">
        <v>58</v>
      </c>
      <c r="E7" s="22" t="s">
        <v>73</v>
      </c>
      <c r="F7" s="18">
        <f>1426.6</f>
        <v>1426.6</v>
      </c>
      <c r="G7" s="18">
        <f>1426.6</f>
        <v>1426.6</v>
      </c>
      <c r="H7" s="18">
        <f>1426.6</f>
        <v>1426.6</v>
      </c>
      <c r="I7" s="25">
        <f>H7/F7*100</f>
        <v>100</v>
      </c>
    </row>
    <row r="8" spans="1:9" ht="30.75" customHeight="1">
      <c r="A8" s="40">
        <v>2</v>
      </c>
      <c r="B8" s="41" t="s">
        <v>50</v>
      </c>
      <c r="C8" s="42" t="s">
        <v>51</v>
      </c>
      <c r="D8" s="17"/>
      <c r="E8" s="17" t="s">
        <v>9</v>
      </c>
      <c r="F8" s="18">
        <f>F9+F10</f>
        <v>40570</v>
      </c>
      <c r="G8" s="18">
        <f>G9+G10</f>
        <v>40506.300000000003</v>
      </c>
      <c r="H8" s="18">
        <f>H9+H10</f>
        <v>40506.300000000003</v>
      </c>
      <c r="I8" s="25">
        <f>H8/F8*100</f>
        <v>99.842987429134837</v>
      </c>
    </row>
    <row r="9" spans="1:9" ht="35.25" customHeight="1">
      <c r="A9" s="40"/>
      <c r="B9" s="41"/>
      <c r="C9" s="42"/>
      <c r="D9" s="32">
        <v>7954700</v>
      </c>
      <c r="E9" s="20" t="s">
        <v>10</v>
      </c>
      <c r="F9" s="18">
        <v>40570</v>
      </c>
      <c r="G9" s="18">
        <v>40506.300000000003</v>
      </c>
      <c r="H9" s="18">
        <v>40506.300000000003</v>
      </c>
      <c r="I9" s="25">
        <f>H9/F9*100</f>
        <v>99.842987429134837</v>
      </c>
    </row>
    <row r="10" spans="1:9" ht="27.75" customHeight="1">
      <c r="A10" s="40"/>
      <c r="B10" s="41"/>
      <c r="C10" s="42"/>
      <c r="D10" s="19"/>
      <c r="E10" s="22" t="s">
        <v>11</v>
      </c>
      <c r="F10" s="18">
        <v>0</v>
      </c>
      <c r="G10" s="18">
        <v>0</v>
      </c>
      <c r="H10" s="18">
        <v>0</v>
      </c>
      <c r="I10" s="25"/>
    </row>
    <row r="11" spans="1:9">
      <c r="A11" s="40">
        <v>3</v>
      </c>
      <c r="B11" s="41" t="s">
        <v>59</v>
      </c>
      <c r="C11" s="42" t="s">
        <v>51</v>
      </c>
      <c r="D11" s="19"/>
      <c r="E11" s="17" t="s">
        <v>9</v>
      </c>
      <c r="F11" s="18">
        <f>F12+F13</f>
        <v>686092</v>
      </c>
      <c r="G11" s="18" t="e">
        <f>G12+G13+#REF!</f>
        <v>#REF!</v>
      </c>
      <c r="H11" s="18">
        <f>H12+H13</f>
        <v>654772.4</v>
      </c>
      <c r="I11" s="25">
        <f>H11/F11*100</f>
        <v>95.435072847373235</v>
      </c>
    </row>
    <row r="12" spans="1:9">
      <c r="A12" s="40"/>
      <c r="B12" s="41"/>
      <c r="C12" s="42"/>
      <c r="D12" s="19"/>
      <c r="E12" s="20" t="s">
        <v>10</v>
      </c>
      <c r="F12" s="18">
        <v>0</v>
      </c>
      <c r="G12" s="18">
        <v>0</v>
      </c>
      <c r="H12" s="18">
        <v>0</v>
      </c>
      <c r="I12" s="25"/>
    </row>
    <row r="13" spans="1:9" ht="27" customHeight="1">
      <c r="A13" s="40"/>
      <c r="B13" s="41"/>
      <c r="C13" s="42"/>
      <c r="D13" s="19" t="s">
        <v>60</v>
      </c>
      <c r="E13" s="22" t="s">
        <v>11</v>
      </c>
      <c r="F13" s="18">
        <f>613285.7+72806.3</f>
        <v>686092</v>
      </c>
      <c r="G13" s="18">
        <f>609965.5+44806.9</f>
        <v>654772.4</v>
      </c>
      <c r="H13" s="18">
        <f>609965.5+44806.9</f>
        <v>654772.4</v>
      </c>
      <c r="I13" s="25">
        <f>H13/F13*100</f>
        <v>95.435072847373235</v>
      </c>
    </row>
    <row r="14" spans="1:9" ht="21" customHeight="1">
      <c r="A14" s="40">
        <v>4</v>
      </c>
      <c r="B14" s="41" t="s">
        <v>52</v>
      </c>
      <c r="C14" s="42" t="s">
        <v>51</v>
      </c>
      <c r="D14" s="17"/>
      <c r="E14" s="17" t="s">
        <v>9</v>
      </c>
      <c r="F14" s="18">
        <f>F15+F16</f>
        <v>33541.800000000003</v>
      </c>
      <c r="G14" s="18">
        <f>G15+G16</f>
        <v>31528.5</v>
      </c>
      <c r="H14" s="18">
        <f>H15+H16</f>
        <v>31528.5</v>
      </c>
      <c r="I14" s="25">
        <f>H14/F14*100</f>
        <v>93.997638767150235</v>
      </c>
    </row>
    <row r="15" spans="1:9" ht="31.5" customHeight="1">
      <c r="A15" s="40"/>
      <c r="B15" s="41"/>
      <c r="C15" s="42"/>
      <c r="D15" s="32">
        <v>7954800</v>
      </c>
      <c r="E15" s="20" t="s">
        <v>10</v>
      </c>
      <c r="F15" s="18">
        <v>33541.800000000003</v>
      </c>
      <c r="G15" s="18">
        <v>31528.5</v>
      </c>
      <c r="H15" s="18">
        <v>31528.5</v>
      </c>
      <c r="I15" s="25">
        <f>H15/F15*100</f>
        <v>93.997638767150235</v>
      </c>
    </row>
    <row r="16" spans="1:9" ht="24.75" customHeight="1">
      <c r="A16" s="40"/>
      <c r="B16" s="41"/>
      <c r="C16" s="42"/>
      <c r="D16" s="19"/>
      <c r="E16" s="22" t="s">
        <v>11</v>
      </c>
      <c r="F16" s="18">
        <v>0</v>
      </c>
      <c r="G16" s="18">
        <v>0</v>
      </c>
      <c r="H16" s="18">
        <v>0</v>
      </c>
      <c r="I16" s="25"/>
    </row>
    <row r="17" spans="1:9">
      <c r="A17" s="40">
        <v>5</v>
      </c>
      <c r="B17" s="41" t="s">
        <v>37</v>
      </c>
      <c r="C17" s="42" t="s">
        <v>30</v>
      </c>
      <c r="D17" s="17"/>
      <c r="E17" s="17" t="s">
        <v>9</v>
      </c>
      <c r="F17" s="18">
        <f>F18+F19</f>
        <v>137855.9</v>
      </c>
      <c r="G17" s="18">
        <f>G18+G19</f>
        <v>125892.4</v>
      </c>
      <c r="H17" s="18">
        <f>H18+H19</f>
        <v>125892.4</v>
      </c>
      <c r="I17" s="25">
        <f t="shared" ref="I17:I28" si="0">H17/F17*100</f>
        <v>91.32173523222437</v>
      </c>
    </row>
    <row r="18" spans="1:9">
      <c r="A18" s="40"/>
      <c r="B18" s="41"/>
      <c r="C18" s="42"/>
      <c r="D18" s="24">
        <v>7953300</v>
      </c>
      <c r="E18" s="20" t="s">
        <v>10</v>
      </c>
      <c r="F18" s="18">
        <v>9917</v>
      </c>
      <c r="G18" s="18">
        <v>9917</v>
      </c>
      <c r="H18" s="18">
        <v>9917</v>
      </c>
      <c r="I18" s="25">
        <f t="shared" si="0"/>
        <v>100</v>
      </c>
    </row>
    <row r="19" spans="1:9" ht="15.75" customHeight="1">
      <c r="A19" s="40"/>
      <c r="B19" s="41"/>
      <c r="C19" s="42"/>
      <c r="D19" s="19" t="s">
        <v>38</v>
      </c>
      <c r="E19" s="22" t="s">
        <v>11</v>
      </c>
      <c r="F19" s="18">
        <v>127938.9</v>
      </c>
      <c r="G19" s="18">
        <v>115975.4</v>
      </c>
      <c r="H19" s="18">
        <v>115975.4</v>
      </c>
      <c r="I19" s="25">
        <f t="shared" si="0"/>
        <v>90.649052008419645</v>
      </c>
    </row>
    <row r="20" spans="1:9" ht="18.75" customHeight="1">
      <c r="A20" s="40">
        <v>6</v>
      </c>
      <c r="B20" s="41" t="s">
        <v>29</v>
      </c>
      <c r="C20" s="42" t="s">
        <v>30</v>
      </c>
      <c r="D20" s="17"/>
      <c r="E20" s="17" t="s">
        <v>9</v>
      </c>
      <c r="F20" s="18">
        <f>F21+F22</f>
        <v>1583562.0999999999</v>
      </c>
      <c r="G20" s="18">
        <f>G21+G22</f>
        <v>1577347.1</v>
      </c>
      <c r="H20" s="18">
        <f>H21+H22</f>
        <v>1577347.1</v>
      </c>
      <c r="I20" s="25">
        <f t="shared" si="0"/>
        <v>99.607530389872309</v>
      </c>
    </row>
    <row r="21" spans="1:9" ht="21" customHeight="1">
      <c r="A21" s="40"/>
      <c r="B21" s="41"/>
      <c r="C21" s="42"/>
      <c r="D21" s="19">
        <v>7953000</v>
      </c>
      <c r="E21" s="20" t="s">
        <v>10</v>
      </c>
      <c r="F21" s="18">
        <v>1280731.3999999999</v>
      </c>
      <c r="G21" s="18">
        <v>1279465.1000000001</v>
      </c>
      <c r="H21" s="18">
        <v>1279465.1000000001</v>
      </c>
      <c r="I21" s="25">
        <f t="shared" si="0"/>
        <v>99.901126809259168</v>
      </c>
    </row>
    <row r="22" spans="1:9" ht="21" customHeight="1">
      <c r="A22" s="40"/>
      <c r="B22" s="41"/>
      <c r="C22" s="42"/>
      <c r="D22" s="21" t="s">
        <v>31</v>
      </c>
      <c r="E22" s="22" t="s">
        <v>11</v>
      </c>
      <c r="F22" s="18">
        <f>329465.7-26635</f>
        <v>302830.7</v>
      </c>
      <c r="G22" s="18">
        <v>297882</v>
      </c>
      <c r="H22" s="18">
        <v>297882</v>
      </c>
      <c r="I22" s="25">
        <f t="shared" si="0"/>
        <v>98.365852603451359</v>
      </c>
    </row>
    <row r="23" spans="1:9" ht="15.75" customHeight="1">
      <c r="A23" s="46">
        <v>7</v>
      </c>
      <c r="B23" s="49" t="s">
        <v>32</v>
      </c>
      <c r="C23" s="52" t="s">
        <v>30</v>
      </c>
      <c r="D23" s="17"/>
      <c r="E23" s="17" t="s">
        <v>9</v>
      </c>
      <c r="F23" s="18">
        <f>F24+F25+F26</f>
        <v>2402974.4000000004</v>
      </c>
      <c r="G23" s="18">
        <f>G24+G25+G26</f>
        <v>2395154.4</v>
      </c>
      <c r="H23" s="18">
        <f>H24+H25+H26</f>
        <v>2395154.2999999998</v>
      </c>
      <c r="I23" s="25">
        <f t="shared" si="0"/>
        <v>99.67456582142529</v>
      </c>
    </row>
    <row r="24" spans="1:9" ht="20.25" customHeight="1">
      <c r="A24" s="47"/>
      <c r="B24" s="50"/>
      <c r="C24" s="53"/>
      <c r="D24" s="19">
        <v>7953100</v>
      </c>
      <c r="E24" s="20" t="s">
        <v>10</v>
      </c>
      <c r="F24" s="18">
        <v>762518.3</v>
      </c>
      <c r="G24" s="18">
        <f>762074.7</f>
        <v>762074.7</v>
      </c>
      <c r="H24" s="18">
        <v>762074.6</v>
      </c>
      <c r="I24" s="25">
        <f t="shared" si="0"/>
        <v>99.941811232595981</v>
      </c>
    </row>
    <row r="25" spans="1:9" ht="22.5" customHeight="1">
      <c r="A25" s="47"/>
      <c r="B25" s="50"/>
      <c r="C25" s="53"/>
      <c r="D25" s="23" t="s">
        <v>33</v>
      </c>
      <c r="E25" s="22" t="s">
        <v>11</v>
      </c>
      <c r="F25" s="18">
        <f>1640851.1-35783-395</f>
        <v>1604673.1</v>
      </c>
      <c r="G25" s="18">
        <f>1633474.7-395-35783</f>
        <v>1597296.7</v>
      </c>
      <c r="H25" s="18">
        <f>1633474.7-35783-395</f>
        <v>1597296.7</v>
      </c>
      <c r="I25" s="25">
        <f t="shared" si="0"/>
        <v>99.540317588672721</v>
      </c>
    </row>
    <row r="26" spans="1:9" ht="24" customHeight="1">
      <c r="A26" s="48"/>
      <c r="B26" s="51"/>
      <c r="C26" s="54"/>
      <c r="D26" s="19"/>
      <c r="E26" s="22" t="s">
        <v>74</v>
      </c>
      <c r="F26" s="18">
        <v>35783</v>
      </c>
      <c r="G26" s="18">
        <v>35783</v>
      </c>
      <c r="H26" s="18">
        <v>35783</v>
      </c>
      <c r="I26" s="25">
        <f t="shared" si="0"/>
        <v>100</v>
      </c>
    </row>
    <row r="27" spans="1:9" s="8" customFormat="1">
      <c r="A27" s="40">
        <v>8</v>
      </c>
      <c r="B27" s="41" t="s">
        <v>46</v>
      </c>
      <c r="C27" s="42" t="s">
        <v>47</v>
      </c>
      <c r="D27" s="17"/>
      <c r="E27" s="17" t="s">
        <v>9</v>
      </c>
      <c r="F27" s="18">
        <f>F28+F29</f>
        <v>23695</v>
      </c>
      <c r="G27" s="18">
        <f>G28+G29</f>
        <v>23632.6</v>
      </c>
      <c r="H27" s="18">
        <f>H28+H29</f>
        <v>23632.6</v>
      </c>
      <c r="I27" s="25">
        <f t="shared" si="0"/>
        <v>99.736653302384454</v>
      </c>
    </row>
    <row r="28" spans="1:9" s="8" customFormat="1">
      <c r="A28" s="40"/>
      <c r="B28" s="41"/>
      <c r="C28" s="42"/>
      <c r="D28" s="32">
        <v>7954400</v>
      </c>
      <c r="E28" s="20" t="s">
        <v>10</v>
      </c>
      <c r="F28" s="18">
        <v>23695</v>
      </c>
      <c r="G28" s="18">
        <v>23632.6</v>
      </c>
      <c r="H28" s="18">
        <v>23632.6</v>
      </c>
      <c r="I28" s="25">
        <f t="shared" si="0"/>
        <v>99.736653302384454</v>
      </c>
    </row>
    <row r="29" spans="1:9" s="8" customFormat="1">
      <c r="A29" s="40"/>
      <c r="B29" s="41"/>
      <c r="C29" s="42"/>
      <c r="D29" s="19"/>
      <c r="E29" s="22" t="s">
        <v>11</v>
      </c>
      <c r="F29" s="18">
        <v>0</v>
      </c>
      <c r="G29" s="18">
        <v>0</v>
      </c>
      <c r="H29" s="18">
        <v>0</v>
      </c>
      <c r="I29" s="25"/>
    </row>
    <row r="30" spans="1:9" ht="33" customHeight="1">
      <c r="A30" s="40">
        <v>9</v>
      </c>
      <c r="B30" s="41" t="s">
        <v>48</v>
      </c>
      <c r="C30" s="42" t="s">
        <v>47</v>
      </c>
      <c r="D30" s="17"/>
      <c r="E30" s="17" t="s">
        <v>9</v>
      </c>
      <c r="F30" s="18">
        <f>F31+F32</f>
        <v>254987.1</v>
      </c>
      <c r="G30" s="18" t="e">
        <f>G31+G32+#REF!</f>
        <v>#REF!</v>
      </c>
      <c r="H30" s="18">
        <f>H31+H32</f>
        <v>253397.6</v>
      </c>
      <c r="I30" s="25">
        <f t="shared" ref="I30:I42" si="1">H30/F30*100</f>
        <v>99.376635131738027</v>
      </c>
    </row>
    <row r="31" spans="1:9" ht="24.75" customHeight="1">
      <c r="A31" s="40"/>
      <c r="B31" s="41"/>
      <c r="C31" s="42"/>
      <c r="D31" s="32">
        <v>7954500</v>
      </c>
      <c r="E31" s="20" t="s">
        <v>10</v>
      </c>
      <c r="F31" s="18">
        <v>235480.1</v>
      </c>
      <c r="G31" s="18">
        <v>233890.6</v>
      </c>
      <c r="H31" s="18">
        <v>233890.6</v>
      </c>
      <c r="I31" s="25">
        <f t="shared" si="1"/>
        <v>99.324996040005075</v>
      </c>
    </row>
    <row r="32" spans="1:9" ht="36.75" customHeight="1">
      <c r="A32" s="40"/>
      <c r="B32" s="41"/>
      <c r="C32" s="42"/>
      <c r="D32" s="19" t="s">
        <v>49</v>
      </c>
      <c r="E32" s="22" t="s">
        <v>11</v>
      </c>
      <c r="F32" s="18">
        <f>19507</f>
        <v>19507</v>
      </c>
      <c r="G32" s="18">
        <f>19507</f>
        <v>19507</v>
      </c>
      <c r="H32" s="18">
        <f>19507</f>
        <v>19507</v>
      </c>
      <c r="I32" s="25">
        <f t="shared" si="1"/>
        <v>100</v>
      </c>
    </row>
    <row r="33" spans="1:9" ht="24" customHeight="1">
      <c r="A33" s="40">
        <v>10</v>
      </c>
      <c r="B33" s="41" t="s">
        <v>53</v>
      </c>
      <c r="C33" s="42" t="s">
        <v>8</v>
      </c>
      <c r="D33" s="17"/>
      <c r="E33" s="17" t="s">
        <v>9</v>
      </c>
      <c r="F33" s="18">
        <f>F34+F35</f>
        <v>20143.2</v>
      </c>
      <c r="G33" s="18">
        <f>G34+G35</f>
        <v>18722.3</v>
      </c>
      <c r="H33" s="18">
        <f>H34+H35</f>
        <v>18721.899999999998</v>
      </c>
      <c r="I33" s="25">
        <f t="shared" si="1"/>
        <v>92.94402081099328</v>
      </c>
    </row>
    <row r="34" spans="1:9" ht="21" customHeight="1">
      <c r="A34" s="40"/>
      <c r="B34" s="41"/>
      <c r="C34" s="42"/>
      <c r="D34" s="32">
        <v>7955000</v>
      </c>
      <c r="E34" s="20" t="s">
        <v>10</v>
      </c>
      <c r="F34" s="18">
        <v>18524.2</v>
      </c>
      <c r="G34" s="18">
        <v>18131.7</v>
      </c>
      <c r="H34" s="18">
        <v>18131.3</v>
      </c>
      <c r="I34" s="25">
        <f t="shared" si="1"/>
        <v>97.878990725645366</v>
      </c>
    </row>
    <row r="35" spans="1:9" ht="15.75" customHeight="1">
      <c r="A35" s="40"/>
      <c r="B35" s="41"/>
      <c r="C35" s="42"/>
      <c r="D35" s="19" t="s">
        <v>54</v>
      </c>
      <c r="E35" s="22" t="s">
        <v>11</v>
      </c>
      <c r="F35" s="18">
        <v>1619</v>
      </c>
      <c r="G35" s="18">
        <v>590.6</v>
      </c>
      <c r="H35" s="18">
        <v>590.6</v>
      </c>
      <c r="I35" s="25">
        <f t="shared" si="1"/>
        <v>36.479308214947501</v>
      </c>
    </row>
    <row r="36" spans="1:9" ht="24.75" customHeight="1">
      <c r="A36" s="40">
        <v>11</v>
      </c>
      <c r="B36" s="41" t="s">
        <v>35</v>
      </c>
      <c r="C36" s="42" t="s">
        <v>30</v>
      </c>
      <c r="D36" s="17"/>
      <c r="E36" s="17" t="s">
        <v>9</v>
      </c>
      <c r="F36" s="18">
        <f>F37+F38</f>
        <v>228084.59999999998</v>
      </c>
      <c r="G36" s="18">
        <f>G37+G38</f>
        <v>224283.99999999997</v>
      </c>
      <c r="H36" s="18">
        <f>H37+H38</f>
        <v>224283.99999999997</v>
      </c>
      <c r="I36" s="25">
        <f t="shared" si="1"/>
        <v>98.33368846471879</v>
      </c>
    </row>
    <row r="37" spans="1:9" ht="22.5" customHeight="1">
      <c r="A37" s="40"/>
      <c r="B37" s="41"/>
      <c r="C37" s="42"/>
      <c r="D37" s="19">
        <v>7953200</v>
      </c>
      <c r="E37" s="20" t="s">
        <v>10</v>
      </c>
      <c r="F37" s="18">
        <v>1061.8</v>
      </c>
      <c r="G37" s="18">
        <v>1028.9000000000001</v>
      </c>
      <c r="H37" s="18">
        <v>1028.9000000000001</v>
      </c>
      <c r="I37" s="25">
        <f t="shared" si="1"/>
        <v>96.901488039178759</v>
      </c>
    </row>
    <row r="38" spans="1:9" ht="28.5" customHeight="1">
      <c r="A38" s="40"/>
      <c r="B38" s="41"/>
      <c r="C38" s="42"/>
      <c r="D38" s="19" t="s">
        <v>36</v>
      </c>
      <c r="E38" s="22" t="s">
        <v>11</v>
      </c>
      <c r="F38" s="18">
        <f>269867.8-42845</f>
        <v>227022.8</v>
      </c>
      <c r="G38" s="18">
        <f>266100.1-42845</f>
        <v>223255.09999999998</v>
      </c>
      <c r="H38" s="18">
        <f>266100.1-42845</f>
        <v>223255.09999999998</v>
      </c>
      <c r="I38" s="25">
        <f t="shared" si="1"/>
        <v>98.340386956728565</v>
      </c>
    </row>
    <row r="39" spans="1:9" ht="15" customHeight="1">
      <c r="A39" s="40">
        <v>12</v>
      </c>
      <c r="B39" s="41" t="s">
        <v>39</v>
      </c>
      <c r="C39" s="42" t="s">
        <v>8</v>
      </c>
      <c r="D39" s="17"/>
      <c r="E39" s="17" t="s">
        <v>9</v>
      </c>
      <c r="F39" s="18">
        <f>F40+F41</f>
        <v>36968</v>
      </c>
      <c r="G39" s="18">
        <f>G40+G41</f>
        <v>36964</v>
      </c>
      <c r="H39" s="18">
        <f>H40+H41</f>
        <v>36964</v>
      </c>
      <c r="I39" s="25">
        <f t="shared" si="1"/>
        <v>99.989179831205362</v>
      </c>
    </row>
    <row r="40" spans="1:9">
      <c r="A40" s="40"/>
      <c r="B40" s="41"/>
      <c r="C40" s="42"/>
      <c r="D40" s="19">
        <v>7953700</v>
      </c>
      <c r="E40" s="20" t="s">
        <v>10</v>
      </c>
      <c r="F40" s="18">
        <v>35141.800000000003</v>
      </c>
      <c r="G40" s="18">
        <v>35137.800000000003</v>
      </c>
      <c r="H40" s="18">
        <v>35137.800000000003</v>
      </c>
      <c r="I40" s="25">
        <f t="shared" si="1"/>
        <v>99.988617543779768</v>
      </c>
    </row>
    <row r="41" spans="1:9">
      <c r="A41" s="40"/>
      <c r="B41" s="41"/>
      <c r="C41" s="42"/>
      <c r="D41" s="19">
        <v>6227485</v>
      </c>
      <c r="E41" s="22" t="s">
        <v>11</v>
      </c>
      <c r="F41" s="18">
        <v>1826.2</v>
      </c>
      <c r="G41" s="18">
        <v>1826.2</v>
      </c>
      <c r="H41" s="18">
        <v>1826.2</v>
      </c>
      <c r="I41" s="25">
        <f t="shared" si="1"/>
        <v>100</v>
      </c>
    </row>
    <row r="42" spans="1:9" ht="19.5" customHeight="1">
      <c r="A42" s="37">
        <v>13</v>
      </c>
      <c r="B42" s="38" t="s">
        <v>7</v>
      </c>
      <c r="C42" s="39" t="s">
        <v>8</v>
      </c>
      <c r="D42" s="26"/>
      <c r="E42" s="26" t="s">
        <v>9</v>
      </c>
      <c r="F42" s="27">
        <f>F43+F44</f>
        <v>3495.8</v>
      </c>
      <c r="G42" s="27">
        <f>G43+G44</f>
        <v>3495.3</v>
      </c>
      <c r="H42" s="27">
        <f>H43+H44</f>
        <v>3495.3</v>
      </c>
      <c r="I42" s="30">
        <f t="shared" si="1"/>
        <v>99.985697122261001</v>
      </c>
    </row>
    <row r="43" spans="1:9" s="7" customFormat="1" ht="21.75" customHeight="1">
      <c r="A43" s="37"/>
      <c r="B43" s="38"/>
      <c r="C43" s="39"/>
      <c r="D43" s="28">
        <v>7950100</v>
      </c>
      <c r="E43" s="29" t="s">
        <v>10</v>
      </c>
      <c r="F43" s="27">
        <v>3495.8</v>
      </c>
      <c r="G43" s="27">
        <v>3495.3</v>
      </c>
      <c r="H43" s="27">
        <v>3495.3</v>
      </c>
      <c r="I43" s="30">
        <f>H43/F43*100</f>
        <v>99.985697122261001</v>
      </c>
    </row>
    <row r="44" spans="1:9" ht="18.75" customHeight="1">
      <c r="A44" s="37"/>
      <c r="B44" s="38"/>
      <c r="C44" s="39"/>
      <c r="D44" s="28"/>
      <c r="E44" s="29" t="s">
        <v>11</v>
      </c>
      <c r="F44" s="27">
        <v>0</v>
      </c>
      <c r="G44" s="27">
        <v>0</v>
      </c>
      <c r="H44" s="27">
        <v>0</v>
      </c>
      <c r="I44" s="30"/>
    </row>
    <row r="45" spans="1:9">
      <c r="A45" s="40">
        <v>14</v>
      </c>
      <c r="B45" s="41" t="s">
        <v>26</v>
      </c>
      <c r="C45" s="42" t="s">
        <v>27</v>
      </c>
      <c r="D45" s="17"/>
      <c r="E45" s="17" t="s">
        <v>9</v>
      </c>
      <c r="F45" s="18">
        <f>F46+F47</f>
        <v>3500</v>
      </c>
      <c r="G45" s="18">
        <f>G46+G47</f>
        <v>3500</v>
      </c>
      <c r="H45" s="18">
        <f>H46+H47</f>
        <v>3500</v>
      </c>
      <c r="I45" s="25">
        <f>H45/F45*100</f>
        <v>100</v>
      </c>
    </row>
    <row r="46" spans="1:9">
      <c r="A46" s="40"/>
      <c r="B46" s="41"/>
      <c r="C46" s="42"/>
      <c r="D46" s="19">
        <v>7952500</v>
      </c>
      <c r="E46" s="20" t="s">
        <v>10</v>
      </c>
      <c r="F46" s="18">
        <v>3500</v>
      </c>
      <c r="G46" s="18">
        <v>3500</v>
      </c>
      <c r="H46" s="18">
        <v>3500</v>
      </c>
      <c r="I46" s="25">
        <f>H46/F46*100</f>
        <v>100</v>
      </c>
    </row>
    <row r="47" spans="1:9">
      <c r="A47" s="40"/>
      <c r="B47" s="41"/>
      <c r="C47" s="42"/>
      <c r="D47" s="19"/>
      <c r="E47" s="22" t="s">
        <v>11</v>
      </c>
      <c r="F47" s="18">
        <v>0</v>
      </c>
      <c r="G47" s="18">
        <v>0</v>
      </c>
      <c r="H47" s="18">
        <v>0</v>
      </c>
      <c r="I47" s="25"/>
    </row>
    <row r="48" spans="1:9" ht="24" customHeight="1">
      <c r="A48" s="40">
        <v>15</v>
      </c>
      <c r="B48" s="41" t="s">
        <v>28</v>
      </c>
      <c r="C48" s="42" t="s">
        <v>27</v>
      </c>
      <c r="D48" s="17"/>
      <c r="E48" s="17" t="s">
        <v>9</v>
      </c>
      <c r="F48" s="18">
        <f>F49+F50</f>
        <v>10500</v>
      </c>
      <c r="G48" s="18">
        <f>G49+G50</f>
        <v>10500</v>
      </c>
      <c r="H48" s="18">
        <f>H49+H50</f>
        <v>10500</v>
      </c>
      <c r="I48" s="25">
        <f>H48/F48*100</f>
        <v>100</v>
      </c>
    </row>
    <row r="49" spans="1:9" ht="21" customHeight="1">
      <c r="A49" s="40"/>
      <c r="B49" s="41"/>
      <c r="C49" s="42"/>
      <c r="D49" s="19">
        <v>7952700</v>
      </c>
      <c r="E49" s="20" t="s">
        <v>10</v>
      </c>
      <c r="F49" s="18">
        <v>10500</v>
      </c>
      <c r="G49" s="18">
        <v>10500</v>
      </c>
      <c r="H49" s="18">
        <v>10500</v>
      </c>
      <c r="I49" s="25">
        <f>H49/F49*100</f>
        <v>100</v>
      </c>
    </row>
    <row r="50" spans="1:9">
      <c r="A50" s="40"/>
      <c r="B50" s="41"/>
      <c r="C50" s="42"/>
      <c r="D50" s="19"/>
      <c r="E50" s="22" t="s">
        <v>11</v>
      </c>
      <c r="F50" s="18">
        <v>0</v>
      </c>
      <c r="G50" s="18">
        <v>0</v>
      </c>
      <c r="H50" s="18">
        <v>0</v>
      </c>
      <c r="I50" s="25"/>
    </row>
    <row r="51" spans="1:9" ht="24" customHeight="1">
      <c r="A51" s="40">
        <v>16</v>
      </c>
      <c r="B51" s="41" t="s">
        <v>20</v>
      </c>
      <c r="C51" s="42" t="s">
        <v>13</v>
      </c>
      <c r="D51" s="17"/>
      <c r="E51" s="17" t="s">
        <v>9</v>
      </c>
      <c r="F51" s="18">
        <f>F52+F53</f>
        <v>21300</v>
      </c>
      <c r="G51" s="18">
        <f>G52+G53</f>
        <v>21300</v>
      </c>
      <c r="H51" s="18">
        <f>H52+H53</f>
        <v>21300</v>
      </c>
      <c r="I51" s="25">
        <f>H51/F51*100</f>
        <v>100</v>
      </c>
    </row>
    <row r="52" spans="1:9" ht="21.75" customHeight="1">
      <c r="A52" s="40"/>
      <c r="B52" s="41"/>
      <c r="C52" s="42"/>
      <c r="D52" s="19">
        <v>7951800</v>
      </c>
      <c r="E52" s="20" t="s">
        <v>10</v>
      </c>
      <c r="F52" s="18">
        <v>21300</v>
      </c>
      <c r="G52" s="18">
        <v>21300</v>
      </c>
      <c r="H52" s="18">
        <v>21300</v>
      </c>
      <c r="I52" s="25">
        <f>H52/F52*100</f>
        <v>100</v>
      </c>
    </row>
    <row r="53" spans="1:9" ht="31.5" customHeight="1">
      <c r="A53" s="40"/>
      <c r="B53" s="41"/>
      <c r="C53" s="42"/>
      <c r="D53" s="19"/>
      <c r="E53" s="22" t="s">
        <v>11</v>
      </c>
      <c r="F53" s="18">
        <v>0</v>
      </c>
      <c r="G53" s="18">
        <v>0</v>
      </c>
      <c r="H53" s="18">
        <v>0</v>
      </c>
      <c r="I53" s="25"/>
    </row>
    <row r="54" spans="1:9">
      <c r="A54" s="40">
        <v>17</v>
      </c>
      <c r="B54" s="41" t="s">
        <v>40</v>
      </c>
      <c r="C54" s="42" t="s">
        <v>27</v>
      </c>
      <c r="D54" s="17"/>
      <c r="E54" s="17" t="s">
        <v>9</v>
      </c>
      <c r="F54" s="18">
        <f>F55+F56+F57</f>
        <v>167980.6</v>
      </c>
      <c r="G54" s="18">
        <f>G55+G56+G57</f>
        <v>150026.49999999997</v>
      </c>
      <c r="H54" s="18">
        <f>H55+H56+H57</f>
        <v>150026.29999999999</v>
      </c>
      <c r="I54" s="25">
        <f t="shared" ref="I54:I59" si="2">H54/F54*100</f>
        <v>89.311682420469978</v>
      </c>
    </row>
    <row r="55" spans="1:9" ht="20.25" customHeight="1">
      <c r="A55" s="40"/>
      <c r="B55" s="41"/>
      <c r="C55" s="42"/>
      <c r="D55" s="32">
        <v>7953800</v>
      </c>
      <c r="E55" s="20" t="s">
        <v>10</v>
      </c>
      <c r="F55" s="18">
        <v>55424.2</v>
      </c>
      <c r="G55" s="18">
        <v>50350.6</v>
      </c>
      <c r="H55" s="18">
        <v>50350.5</v>
      </c>
      <c r="I55" s="25">
        <f t="shared" si="2"/>
        <v>90.84569556258819</v>
      </c>
    </row>
    <row r="56" spans="1:9" ht="19.5" customHeight="1">
      <c r="A56" s="40"/>
      <c r="B56" s="41"/>
      <c r="C56" s="42"/>
      <c r="D56" s="19" t="s">
        <v>41</v>
      </c>
      <c r="E56" s="22" t="s">
        <v>11</v>
      </c>
      <c r="F56" s="18">
        <f>102556.4+10000-12109.4</f>
        <v>100447</v>
      </c>
      <c r="G56" s="18">
        <f>92234.2+7441.7-7685.8</f>
        <v>91990.099999999991</v>
      </c>
      <c r="H56" s="18">
        <f>91990</f>
        <v>91990</v>
      </c>
      <c r="I56" s="25">
        <f t="shared" si="2"/>
        <v>91.58063456350115</v>
      </c>
    </row>
    <row r="57" spans="1:9" ht="21.75" customHeight="1">
      <c r="A57" s="40"/>
      <c r="B57" s="41"/>
      <c r="C57" s="42"/>
      <c r="D57" s="19">
        <v>3150206</v>
      </c>
      <c r="E57" s="20" t="s">
        <v>34</v>
      </c>
      <c r="F57" s="18">
        <v>12109.4</v>
      </c>
      <c r="G57" s="18">
        <v>7685.8</v>
      </c>
      <c r="H57" s="18">
        <v>7685.8</v>
      </c>
      <c r="I57" s="25">
        <f t="shared" si="2"/>
        <v>63.469701223842634</v>
      </c>
    </row>
    <row r="58" spans="1:9">
      <c r="A58" s="40">
        <v>18</v>
      </c>
      <c r="B58" s="55" t="s">
        <v>42</v>
      </c>
      <c r="C58" s="56" t="s">
        <v>27</v>
      </c>
      <c r="D58" s="17"/>
      <c r="E58" s="17" t="s">
        <v>9</v>
      </c>
      <c r="F58" s="18">
        <f>F59+F60</f>
        <v>604476.9</v>
      </c>
      <c r="G58" s="18">
        <f>G59+G60</f>
        <v>602036.5</v>
      </c>
      <c r="H58" s="18">
        <f>H59+H60</f>
        <v>602036.5</v>
      </c>
      <c r="I58" s="25">
        <f t="shared" si="2"/>
        <v>99.596279030679241</v>
      </c>
    </row>
    <row r="59" spans="1:9" ht="19.5" customHeight="1">
      <c r="A59" s="40"/>
      <c r="B59" s="55"/>
      <c r="C59" s="56"/>
      <c r="D59" s="32">
        <v>7953900</v>
      </c>
      <c r="E59" s="20" t="s">
        <v>10</v>
      </c>
      <c r="F59" s="18">
        <v>604476.9</v>
      </c>
      <c r="G59" s="18">
        <v>602036.5</v>
      </c>
      <c r="H59" s="18">
        <v>602036.5</v>
      </c>
      <c r="I59" s="25">
        <f t="shared" si="2"/>
        <v>99.596279030679241</v>
      </c>
    </row>
    <row r="60" spans="1:9" ht="18.75" customHeight="1">
      <c r="A60" s="40"/>
      <c r="B60" s="55"/>
      <c r="C60" s="56"/>
      <c r="D60" s="19"/>
      <c r="E60" s="22" t="s">
        <v>11</v>
      </c>
      <c r="F60" s="18">
        <v>0</v>
      </c>
      <c r="G60" s="18">
        <v>0</v>
      </c>
      <c r="H60" s="18">
        <v>0</v>
      </c>
      <c r="I60" s="25"/>
    </row>
    <row r="61" spans="1:9">
      <c r="A61" s="37">
        <v>19</v>
      </c>
      <c r="B61" s="38" t="s">
        <v>21</v>
      </c>
      <c r="C61" s="39" t="s">
        <v>13</v>
      </c>
      <c r="D61" s="26"/>
      <c r="E61" s="26" t="s">
        <v>9</v>
      </c>
      <c r="F61" s="27">
        <f>F62+F63</f>
        <v>99052.4</v>
      </c>
      <c r="G61" s="27">
        <f>G62+G63</f>
        <v>97077.1</v>
      </c>
      <c r="H61" s="27">
        <f>H62+H63</f>
        <v>97076.9</v>
      </c>
      <c r="I61" s="30">
        <f t="shared" ref="I61:I71" si="3">H61/F61*100</f>
        <v>98.005601075794218</v>
      </c>
    </row>
    <row r="62" spans="1:9">
      <c r="A62" s="37"/>
      <c r="B62" s="38"/>
      <c r="C62" s="39"/>
      <c r="D62" s="28">
        <v>7952000</v>
      </c>
      <c r="E62" s="29" t="s">
        <v>10</v>
      </c>
      <c r="F62" s="27">
        <v>41359.800000000003</v>
      </c>
      <c r="G62" s="27">
        <v>41357.9</v>
      </c>
      <c r="H62" s="27">
        <v>41357.800000000003</v>
      </c>
      <c r="I62" s="30">
        <f t="shared" si="3"/>
        <v>99.995164386674986</v>
      </c>
    </row>
    <row r="63" spans="1:9" ht="31.5">
      <c r="A63" s="37"/>
      <c r="B63" s="38"/>
      <c r="C63" s="39"/>
      <c r="D63" s="28" t="s">
        <v>22</v>
      </c>
      <c r="E63" s="29" t="s">
        <v>11</v>
      </c>
      <c r="F63" s="27">
        <f>57692.6</f>
        <v>57692.6</v>
      </c>
      <c r="G63" s="27">
        <v>55719.199999999997</v>
      </c>
      <c r="H63" s="27">
        <v>55719.1</v>
      </c>
      <c r="I63" s="30">
        <f t="shared" si="3"/>
        <v>96.579283998294414</v>
      </c>
    </row>
    <row r="64" spans="1:9" ht="18" customHeight="1">
      <c r="A64" s="40">
        <v>20</v>
      </c>
      <c r="B64" s="41" t="s">
        <v>43</v>
      </c>
      <c r="C64" s="42" t="s">
        <v>64</v>
      </c>
      <c r="D64" s="17"/>
      <c r="E64" s="17" t="s">
        <v>9</v>
      </c>
      <c r="F64" s="18">
        <f>F65+F66</f>
        <v>306947.09999999998</v>
      </c>
      <c r="G64" s="18">
        <f>G65+G66</f>
        <v>275822.90000000002</v>
      </c>
      <c r="H64" s="18">
        <f>H65+H66</f>
        <v>275822.90000000002</v>
      </c>
      <c r="I64" s="25">
        <f t="shared" si="3"/>
        <v>89.860076866665324</v>
      </c>
    </row>
    <row r="65" spans="1:9" ht="18.75" customHeight="1">
      <c r="A65" s="40"/>
      <c r="B65" s="41"/>
      <c r="C65" s="42"/>
      <c r="D65" s="32">
        <v>7954000</v>
      </c>
      <c r="E65" s="20" t="s">
        <v>10</v>
      </c>
      <c r="F65" s="18">
        <v>157587.20000000001</v>
      </c>
      <c r="G65" s="18">
        <v>144643.5</v>
      </c>
      <c r="H65" s="18">
        <v>144643.5</v>
      </c>
      <c r="I65" s="25">
        <f t="shared" si="3"/>
        <v>91.786325285302354</v>
      </c>
    </row>
    <row r="66" spans="1:9" ht="27" customHeight="1">
      <c r="A66" s="40"/>
      <c r="B66" s="41"/>
      <c r="C66" s="42"/>
      <c r="D66" s="19" t="s">
        <v>44</v>
      </c>
      <c r="E66" s="22" t="s">
        <v>11</v>
      </c>
      <c r="F66" s="18">
        <f>9270+140089.9</f>
        <v>149359.9</v>
      </c>
      <c r="G66" s="18">
        <f>131179.4</f>
        <v>131179.4</v>
      </c>
      <c r="H66" s="18">
        <f>131179.4</f>
        <v>131179.4</v>
      </c>
      <c r="I66" s="25">
        <f t="shared" si="3"/>
        <v>87.827723505438868</v>
      </c>
    </row>
    <row r="67" spans="1:9" ht="20.25" customHeight="1">
      <c r="A67" s="40">
        <v>21</v>
      </c>
      <c r="B67" s="41" t="s">
        <v>45</v>
      </c>
      <c r="C67" s="42" t="s">
        <v>64</v>
      </c>
      <c r="D67" s="17"/>
      <c r="E67" s="17" t="s">
        <v>9</v>
      </c>
      <c r="F67" s="18">
        <f>F68+F69</f>
        <v>39832.300000000003</v>
      </c>
      <c r="G67" s="18">
        <f>G68+G69</f>
        <v>30060.6</v>
      </c>
      <c r="H67" s="18">
        <f>H68+H69</f>
        <v>30060.6</v>
      </c>
      <c r="I67" s="25">
        <f t="shared" si="3"/>
        <v>75.467899167258722</v>
      </c>
    </row>
    <row r="68" spans="1:9" ht="30" customHeight="1">
      <c r="A68" s="40"/>
      <c r="B68" s="41"/>
      <c r="C68" s="42"/>
      <c r="D68" s="32">
        <v>7954300</v>
      </c>
      <c r="E68" s="20" t="s">
        <v>10</v>
      </c>
      <c r="F68" s="18">
        <v>5974.8</v>
      </c>
      <c r="G68" s="18">
        <v>5068.1000000000004</v>
      </c>
      <c r="H68" s="18">
        <v>5068.1000000000004</v>
      </c>
      <c r="I68" s="25">
        <f t="shared" si="3"/>
        <v>84.824596639218058</v>
      </c>
    </row>
    <row r="69" spans="1:9" ht="27.75" customHeight="1">
      <c r="A69" s="40"/>
      <c r="B69" s="41"/>
      <c r="C69" s="42"/>
      <c r="D69" s="19">
        <v>6224821</v>
      </c>
      <c r="E69" s="22" t="s">
        <v>11</v>
      </c>
      <c r="F69" s="18">
        <v>33857.5</v>
      </c>
      <c r="G69" s="18">
        <v>24992.5</v>
      </c>
      <c r="H69" s="18">
        <v>24992.5</v>
      </c>
      <c r="I69" s="25">
        <f t="shared" si="3"/>
        <v>73.816731891013802</v>
      </c>
    </row>
    <row r="70" spans="1:9" ht="25.5" customHeight="1">
      <c r="A70" s="40">
        <v>22</v>
      </c>
      <c r="B70" s="41" t="s">
        <v>55</v>
      </c>
      <c r="C70" s="42" t="s">
        <v>15</v>
      </c>
      <c r="D70" s="17"/>
      <c r="E70" s="17" t="s">
        <v>9</v>
      </c>
      <c r="F70" s="18">
        <f>F71+F72</f>
        <v>3578.5</v>
      </c>
      <c r="G70" s="18">
        <f>G71+G72</f>
        <v>3510.7</v>
      </c>
      <c r="H70" s="18">
        <f>H71+H72</f>
        <v>3510.7</v>
      </c>
      <c r="I70" s="25">
        <f t="shared" si="3"/>
        <v>98.105351404219647</v>
      </c>
    </row>
    <row r="71" spans="1:9" ht="21" customHeight="1">
      <c r="A71" s="40"/>
      <c r="B71" s="41"/>
      <c r="C71" s="42"/>
      <c r="D71" s="32">
        <v>7955100</v>
      </c>
      <c r="E71" s="20" t="s">
        <v>10</v>
      </c>
      <c r="F71" s="18">
        <v>3578.5</v>
      </c>
      <c r="G71" s="18">
        <v>3510.7</v>
      </c>
      <c r="H71" s="18">
        <v>3510.7</v>
      </c>
      <c r="I71" s="25">
        <f t="shared" si="3"/>
        <v>98.105351404219647</v>
      </c>
    </row>
    <row r="72" spans="1:9" ht="23.25" customHeight="1">
      <c r="A72" s="40"/>
      <c r="B72" s="41"/>
      <c r="C72" s="42"/>
      <c r="D72" s="19"/>
      <c r="E72" s="22" t="s">
        <v>11</v>
      </c>
      <c r="F72" s="18">
        <v>0</v>
      </c>
      <c r="G72" s="18">
        <v>0</v>
      </c>
      <c r="H72" s="18">
        <v>0</v>
      </c>
      <c r="I72" s="25"/>
    </row>
    <row r="73" spans="1:9" ht="22.5" customHeight="1">
      <c r="A73" s="40">
        <v>23</v>
      </c>
      <c r="B73" s="41" t="s">
        <v>18</v>
      </c>
      <c r="C73" s="42" t="s">
        <v>64</v>
      </c>
      <c r="D73" s="17"/>
      <c r="E73" s="17" t="s">
        <v>9</v>
      </c>
      <c r="F73" s="18">
        <f>F74+F75</f>
        <v>14458.8</v>
      </c>
      <c r="G73" s="18">
        <f>G74+G75</f>
        <v>14458.8</v>
      </c>
      <c r="H73" s="18">
        <f>H74+H75</f>
        <v>14458.8</v>
      </c>
      <c r="I73" s="25">
        <f>H73/F73*100</f>
        <v>100</v>
      </c>
    </row>
    <row r="74" spans="1:9" ht="27" customHeight="1">
      <c r="A74" s="40"/>
      <c r="B74" s="41"/>
      <c r="C74" s="42"/>
      <c r="D74" s="19">
        <v>7951500</v>
      </c>
      <c r="E74" s="20" t="s">
        <v>10</v>
      </c>
      <c r="F74" s="18">
        <v>14458.8</v>
      </c>
      <c r="G74" s="18">
        <v>14458.8</v>
      </c>
      <c r="H74" s="18">
        <v>14458.8</v>
      </c>
      <c r="I74" s="25">
        <f>H74/F74*100</f>
        <v>100</v>
      </c>
    </row>
    <row r="75" spans="1:9" ht="27" customHeight="1">
      <c r="A75" s="40"/>
      <c r="B75" s="41"/>
      <c r="C75" s="42"/>
      <c r="D75" s="19"/>
      <c r="E75" s="22" t="s">
        <v>11</v>
      </c>
      <c r="F75" s="18">
        <v>0</v>
      </c>
      <c r="G75" s="18">
        <v>0</v>
      </c>
      <c r="H75" s="18">
        <v>0</v>
      </c>
      <c r="I75" s="25"/>
    </row>
    <row r="76" spans="1:9">
      <c r="A76" s="40">
        <v>24</v>
      </c>
      <c r="B76" s="41" t="s">
        <v>14</v>
      </c>
      <c r="C76" s="42" t="s">
        <v>15</v>
      </c>
      <c r="D76" s="17"/>
      <c r="E76" s="17" t="s">
        <v>9</v>
      </c>
      <c r="F76" s="18">
        <f>F77+F78</f>
        <v>600</v>
      </c>
      <c r="G76" s="18">
        <f>G77+G78</f>
        <v>562.79999999999995</v>
      </c>
      <c r="H76" s="18">
        <f>H77+H78</f>
        <v>562.79999999999995</v>
      </c>
      <c r="I76" s="25">
        <f>H76/F76*100</f>
        <v>93.8</v>
      </c>
    </row>
    <row r="77" spans="1:9">
      <c r="A77" s="40"/>
      <c r="B77" s="41"/>
      <c r="C77" s="42"/>
      <c r="D77" s="19">
        <v>7951100</v>
      </c>
      <c r="E77" s="20" t="s">
        <v>10</v>
      </c>
      <c r="F77" s="18">
        <v>600</v>
      </c>
      <c r="G77" s="18">
        <v>562.79999999999995</v>
      </c>
      <c r="H77" s="18">
        <v>562.79999999999995</v>
      </c>
      <c r="I77" s="25">
        <f>H77/F77*100</f>
        <v>93.8</v>
      </c>
    </row>
    <row r="78" spans="1:9" ht="18.75" customHeight="1">
      <c r="A78" s="40"/>
      <c r="B78" s="41"/>
      <c r="C78" s="42"/>
      <c r="D78" s="19"/>
      <c r="E78" s="22" t="s">
        <v>11</v>
      </c>
      <c r="F78" s="18">
        <v>0</v>
      </c>
      <c r="G78" s="18">
        <v>0</v>
      </c>
      <c r="H78" s="18">
        <v>0</v>
      </c>
      <c r="I78" s="25"/>
    </row>
    <row r="79" spans="1:9" ht="27.75" customHeight="1">
      <c r="A79" s="37">
        <v>25</v>
      </c>
      <c r="B79" s="38" t="s">
        <v>12</v>
      </c>
      <c r="C79" s="39" t="s">
        <v>13</v>
      </c>
      <c r="D79" s="26"/>
      <c r="E79" s="26" t="s">
        <v>9</v>
      </c>
      <c r="F79" s="27">
        <f>F80+F81</f>
        <v>102.3</v>
      </c>
      <c r="G79" s="27">
        <f>G80+G81</f>
        <v>101.3</v>
      </c>
      <c r="H79" s="27">
        <f>H80+H81</f>
        <v>101.3</v>
      </c>
      <c r="I79" s="30">
        <f>H79/F79*100</f>
        <v>99.022482893450643</v>
      </c>
    </row>
    <row r="80" spans="1:9" ht="22.5" customHeight="1">
      <c r="A80" s="37"/>
      <c r="B80" s="38"/>
      <c r="C80" s="39"/>
      <c r="D80" s="28">
        <v>7950700</v>
      </c>
      <c r="E80" s="29" t="s">
        <v>10</v>
      </c>
      <c r="F80" s="27">
        <v>102.3</v>
      </c>
      <c r="G80" s="27">
        <v>101.3</v>
      </c>
      <c r="H80" s="27">
        <v>101.3</v>
      </c>
      <c r="I80" s="30">
        <f>H80/F80*100</f>
        <v>99.022482893450643</v>
      </c>
    </row>
    <row r="81" spans="1:9" ht="21" customHeight="1">
      <c r="A81" s="37"/>
      <c r="B81" s="38"/>
      <c r="C81" s="39"/>
      <c r="D81" s="28"/>
      <c r="E81" s="29" t="s">
        <v>11</v>
      </c>
      <c r="F81" s="27">
        <v>0</v>
      </c>
      <c r="G81" s="27">
        <v>0</v>
      </c>
      <c r="H81" s="27">
        <v>0</v>
      </c>
      <c r="I81" s="30"/>
    </row>
    <row r="82" spans="1:9" ht="27.75" customHeight="1">
      <c r="A82" s="40">
        <v>26</v>
      </c>
      <c r="B82" s="41" t="s">
        <v>19</v>
      </c>
      <c r="C82" s="42" t="s">
        <v>13</v>
      </c>
      <c r="D82" s="17"/>
      <c r="E82" s="17" t="s">
        <v>9</v>
      </c>
      <c r="F82" s="18">
        <f>F83+F84</f>
        <v>33892.9</v>
      </c>
      <c r="G82" s="18">
        <f>G83+G84</f>
        <v>33885.599999999999</v>
      </c>
      <c r="H82" s="18">
        <f>H83+H84</f>
        <v>33885.599999999999</v>
      </c>
      <c r="I82" s="25">
        <f>H82/F82*100</f>
        <v>99.978461565696648</v>
      </c>
    </row>
    <row r="83" spans="1:9" ht="29.25" customHeight="1">
      <c r="A83" s="40"/>
      <c r="B83" s="41"/>
      <c r="C83" s="42"/>
      <c r="D83" s="19">
        <v>7951600</v>
      </c>
      <c r="E83" s="20" t="s">
        <v>10</v>
      </c>
      <c r="F83" s="18">
        <v>33892.9</v>
      </c>
      <c r="G83" s="18">
        <v>33885.599999999999</v>
      </c>
      <c r="H83" s="18">
        <v>33885.599999999999</v>
      </c>
      <c r="I83" s="25">
        <f>H83/F83*100</f>
        <v>99.978461565696648</v>
      </c>
    </row>
    <row r="84" spans="1:9" ht="25.5" customHeight="1">
      <c r="A84" s="40"/>
      <c r="B84" s="41"/>
      <c r="C84" s="42"/>
      <c r="D84" s="19"/>
      <c r="E84" s="22" t="s">
        <v>11</v>
      </c>
      <c r="F84" s="18">
        <v>0</v>
      </c>
      <c r="G84" s="18">
        <v>0</v>
      </c>
      <c r="H84" s="18">
        <v>0</v>
      </c>
      <c r="I84" s="25"/>
    </row>
    <row r="85" spans="1:9" ht="29.25" customHeight="1">
      <c r="A85" s="40">
        <v>27</v>
      </c>
      <c r="B85" s="41" t="s">
        <v>23</v>
      </c>
      <c r="C85" s="42" t="s">
        <v>24</v>
      </c>
      <c r="D85" s="17"/>
      <c r="E85" s="17" t="s">
        <v>9</v>
      </c>
      <c r="F85" s="18">
        <f>F86+F87</f>
        <v>1000</v>
      </c>
      <c r="G85" s="18">
        <f>G86+G87</f>
        <v>1000</v>
      </c>
      <c r="H85" s="18">
        <f>H86+H87</f>
        <v>1000</v>
      </c>
      <c r="I85" s="25">
        <f>H85/F85*100</f>
        <v>100</v>
      </c>
    </row>
    <row r="86" spans="1:9" ht="29.25" customHeight="1">
      <c r="A86" s="40"/>
      <c r="B86" s="41"/>
      <c r="C86" s="42"/>
      <c r="D86" s="19">
        <v>7952100</v>
      </c>
      <c r="E86" s="20" t="s">
        <v>10</v>
      </c>
      <c r="F86" s="18">
        <v>1000</v>
      </c>
      <c r="G86" s="18">
        <v>1000</v>
      </c>
      <c r="H86" s="18">
        <v>1000</v>
      </c>
      <c r="I86" s="25">
        <f>H86/F86*100</f>
        <v>100</v>
      </c>
    </row>
    <row r="87" spans="1:9" ht="28.5" customHeight="1">
      <c r="A87" s="40"/>
      <c r="B87" s="41"/>
      <c r="C87" s="42"/>
      <c r="D87" s="19"/>
      <c r="E87" s="22" t="s">
        <v>11</v>
      </c>
      <c r="F87" s="18">
        <v>0</v>
      </c>
      <c r="G87" s="18">
        <v>0</v>
      </c>
      <c r="H87" s="18">
        <v>0</v>
      </c>
      <c r="I87" s="25"/>
    </row>
    <row r="88" spans="1:9" ht="32.25" customHeight="1">
      <c r="A88" s="40">
        <v>28</v>
      </c>
      <c r="B88" s="41" t="s">
        <v>16</v>
      </c>
      <c r="C88" s="42" t="s">
        <v>13</v>
      </c>
      <c r="D88" s="17"/>
      <c r="E88" s="17" t="s">
        <v>9</v>
      </c>
      <c r="F88" s="18">
        <f>F89+F90</f>
        <v>103334.39999999999</v>
      </c>
      <c r="G88" s="18">
        <f>G89+G90</f>
        <v>103326.8</v>
      </c>
      <c r="H88" s="18">
        <f>H89+H90</f>
        <v>103326.8</v>
      </c>
      <c r="I88" s="25">
        <f>H88/F88*100</f>
        <v>99.992645237210468</v>
      </c>
    </row>
    <row r="89" spans="1:9" ht="33" customHeight="1">
      <c r="A89" s="40"/>
      <c r="B89" s="41"/>
      <c r="C89" s="42"/>
      <c r="D89" s="19">
        <v>7951200</v>
      </c>
      <c r="E89" s="20" t="s">
        <v>10</v>
      </c>
      <c r="F89" s="18">
        <v>102939.4</v>
      </c>
      <c r="G89" s="18">
        <v>102931.8</v>
      </c>
      <c r="H89" s="18">
        <v>102931.8</v>
      </c>
      <c r="I89" s="25">
        <f>H89/F89*100</f>
        <v>99.992617015447934</v>
      </c>
    </row>
    <row r="90" spans="1:9" ht="32.25" customHeight="1">
      <c r="A90" s="40"/>
      <c r="B90" s="41"/>
      <c r="C90" s="42"/>
      <c r="D90" s="23" t="s">
        <v>17</v>
      </c>
      <c r="E90" s="22" t="s">
        <v>11</v>
      </c>
      <c r="F90" s="18">
        <v>395</v>
      </c>
      <c r="G90" s="18">
        <v>395</v>
      </c>
      <c r="H90" s="18">
        <v>395</v>
      </c>
      <c r="I90" s="25">
        <f>H90/F90*100</f>
        <v>100</v>
      </c>
    </row>
    <row r="91" spans="1:9">
      <c r="A91" s="40">
        <v>29</v>
      </c>
      <c r="B91" s="41" t="s">
        <v>25</v>
      </c>
      <c r="C91" s="42" t="s">
        <v>24</v>
      </c>
      <c r="D91" s="17"/>
      <c r="E91" s="17" t="s">
        <v>9</v>
      </c>
      <c r="F91" s="18">
        <f>F92+F93</f>
        <v>33062.699999999997</v>
      </c>
      <c r="G91" s="18">
        <f>G92+G93</f>
        <v>32815.1</v>
      </c>
      <c r="H91" s="18">
        <f>H92+H93</f>
        <v>32815.1</v>
      </c>
      <c r="I91" s="25">
        <f>H91/F91*100</f>
        <v>99.251119841997181</v>
      </c>
    </row>
    <row r="92" spans="1:9" ht="18" customHeight="1">
      <c r="A92" s="40"/>
      <c r="B92" s="41"/>
      <c r="C92" s="42"/>
      <c r="D92" s="19">
        <v>7952400</v>
      </c>
      <c r="E92" s="20" t="s">
        <v>10</v>
      </c>
      <c r="F92" s="18">
        <v>33062.699999999997</v>
      </c>
      <c r="G92" s="18">
        <v>32815.1</v>
      </c>
      <c r="H92" s="18">
        <v>32815.1</v>
      </c>
      <c r="I92" s="25">
        <f>H92/F92*100</f>
        <v>99.251119841997181</v>
      </c>
    </row>
    <row r="93" spans="1:9" ht="30" customHeight="1">
      <c r="A93" s="40"/>
      <c r="B93" s="41"/>
      <c r="C93" s="42"/>
      <c r="D93" s="19"/>
      <c r="E93" s="22" t="s">
        <v>11</v>
      </c>
      <c r="F93" s="18">
        <v>0</v>
      </c>
      <c r="G93" s="18">
        <v>0</v>
      </c>
      <c r="H93" s="18">
        <v>0</v>
      </c>
      <c r="I93" s="25"/>
    </row>
    <row r="94" spans="1:9">
      <c r="A94" s="57" t="s">
        <v>61</v>
      </c>
      <c r="B94" s="57"/>
      <c r="C94" s="57"/>
      <c r="D94" s="57"/>
      <c r="E94" s="34" t="s">
        <v>9</v>
      </c>
      <c r="F94" s="9">
        <f t="shared" ref="F94:H96" si="4">F42+F79+F76+F88+F73+F82+F51+F61+F85+F91+F45+F48+F20+F23+F36+F17+F39+F54+F58+F64+F67+F27+F30+F8+F14+F33+F70+F11+F5</f>
        <v>7004435.7000000002</v>
      </c>
      <c r="G94" s="9" t="e">
        <f t="shared" si="4"/>
        <v>#REF!</v>
      </c>
      <c r="H94" s="9">
        <f t="shared" si="4"/>
        <v>6874269.4000000004</v>
      </c>
      <c r="I94" s="25">
        <f>H94/F94*100</f>
        <v>98.141659006163778</v>
      </c>
    </row>
    <row r="95" spans="1:9" ht="18" customHeight="1">
      <c r="A95" s="57"/>
      <c r="B95" s="57"/>
      <c r="C95" s="57"/>
      <c r="D95" s="57"/>
      <c r="E95" s="20" t="s">
        <v>10</v>
      </c>
      <c r="F95" s="9">
        <f t="shared" si="4"/>
        <v>3641854.9999999995</v>
      </c>
      <c r="G95" s="9">
        <f t="shared" si="4"/>
        <v>3613993.3000000007</v>
      </c>
      <c r="H95" s="9">
        <f t="shared" si="4"/>
        <v>3613992.6</v>
      </c>
      <c r="I95" s="25">
        <f>H95/F95*100</f>
        <v>99.234939337233371</v>
      </c>
    </row>
    <row r="96" spans="1:9">
      <c r="A96" s="57"/>
      <c r="B96" s="57"/>
      <c r="C96" s="57"/>
      <c r="D96" s="57"/>
      <c r="E96" s="22" t="s">
        <v>11</v>
      </c>
      <c r="F96" s="9">
        <f t="shared" si="4"/>
        <v>3314688.3000000003</v>
      </c>
      <c r="G96" s="9">
        <f t="shared" si="4"/>
        <v>3216808.2</v>
      </c>
      <c r="H96" s="9">
        <f t="shared" si="4"/>
        <v>3216808</v>
      </c>
      <c r="I96" s="25">
        <f>H96/F96*100</f>
        <v>97.047073777645991</v>
      </c>
    </row>
    <row r="97" spans="1:9">
      <c r="A97" s="57"/>
      <c r="B97" s="57"/>
      <c r="C97" s="57"/>
      <c r="D97" s="57"/>
      <c r="E97" s="20" t="s">
        <v>34</v>
      </c>
      <c r="F97" s="10">
        <f>F57+F26</f>
        <v>47892.4</v>
      </c>
      <c r="G97" s="10">
        <f>G57+G26</f>
        <v>43468.800000000003</v>
      </c>
      <c r="H97" s="10">
        <f>H57+H26</f>
        <v>43468.800000000003</v>
      </c>
      <c r="I97" s="25">
        <f>H97/F97*100</f>
        <v>90.76346142603002</v>
      </c>
    </row>
    <row r="98" spans="1:9">
      <c r="F98" s="11"/>
      <c r="G98" s="11"/>
    </row>
    <row r="99" spans="1:9" ht="18.75">
      <c r="A99" s="1" t="s">
        <v>67</v>
      </c>
      <c r="F99" s="11"/>
      <c r="G99" s="11"/>
    </row>
    <row r="100" spans="1:9" ht="18.75">
      <c r="A100" s="1" t="s">
        <v>68</v>
      </c>
      <c r="D100" s="31"/>
      <c r="E100" s="31"/>
      <c r="F100" s="11"/>
      <c r="G100" s="11"/>
    </row>
    <row r="101" spans="1:9" ht="18.75">
      <c r="A101" s="1" t="s">
        <v>69</v>
      </c>
      <c r="D101" s="31"/>
      <c r="E101" s="31"/>
      <c r="F101" s="11"/>
      <c r="G101" s="11"/>
      <c r="H101" s="11"/>
    </row>
    <row r="102" spans="1:9" ht="18.75">
      <c r="A102" s="1" t="s">
        <v>70</v>
      </c>
      <c r="D102" s="31"/>
      <c r="E102" s="31"/>
      <c r="F102" s="11"/>
      <c r="G102" s="11"/>
      <c r="H102" s="11"/>
    </row>
    <row r="103" spans="1:9">
      <c r="D103" s="12"/>
      <c r="E103" s="12"/>
      <c r="F103" s="13"/>
      <c r="G103" s="14"/>
      <c r="H103" s="14"/>
    </row>
    <row r="104" spans="1:9">
      <c r="A104" s="35" t="s">
        <v>65</v>
      </c>
      <c r="B104" s="36"/>
      <c r="C104" s="36"/>
      <c r="D104" s="36"/>
      <c r="E104" s="36"/>
      <c r="F104" s="36"/>
      <c r="G104" s="36"/>
      <c r="H104" s="36"/>
      <c r="I104" s="36"/>
    </row>
    <row r="105" spans="1:9">
      <c r="D105" s="15"/>
      <c r="E105" s="15"/>
      <c r="F105" s="14"/>
      <c r="G105" s="14"/>
      <c r="H105" s="12"/>
    </row>
    <row r="106" spans="1:9">
      <c r="D106" s="15"/>
      <c r="E106" s="15"/>
      <c r="F106" s="14"/>
      <c r="G106" s="14"/>
      <c r="H106" s="12"/>
    </row>
    <row r="107" spans="1:9">
      <c r="D107" s="12"/>
      <c r="E107" s="12"/>
      <c r="F107" s="14"/>
      <c r="G107" s="14"/>
      <c r="H107" s="12"/>
    </row>
    <row r="108" spans="1:9">
      <c r="D108" s="12"/>
      <c r="E108" s="12"/>
      <c r="F108" s="14"/>
      <c r="G108" s="14"/>
      <c r="H108" s="12"/>
    </row>
    <row r="109" spans="1:9">
      <c r="F109" s="11"/>
      <c r="G109" s="11"/>
    </row>
    <row r="110" spans="1:9">
      <c r="F110" s="11"/>
      <c r="G110" s="11"/>
    </row>
    <row r="111" spans="1:9">
      <c r="F111" s="11"/>
      <c r="G111" s="11"/>
    </row>
    <row r="112" spans="1:9">
      <c r="D112" s="2"/>
      <c r="E112" s="2"/>
      <c r="F112" s="11"/>
      <c r="G112" s="11"/>
      <c r="H112" s="16"/>
    </row>
    <row r="113" spans="6:8">
      <c r="F113" s="11"/>
      <c r="G113" s="11"/>
      <c r="H113" s="16"/>
    </row>
    <row r="114" spans="6:8">
      <c r="F114" s="11"/>
      <c r="G114" s="11"/>
    </row>
    <row r="115" spans="6:8">
      <c r="F115" s="11"/>
      <c r="G115" s="11"/>
    </row>
    <row r="116" spans="6:8">
      <c r="F116" s="11"/>
      <c r="G116" s="11"/>
    </row>
    <row r="117" spans="6:8">
      <c r="F117" s="11"/>
      <c r="G117" s="11"/>
    </row>
    <row r="118" spans="6:8">
      <c r="F118" s="11"/>
      <c r="G118" s="11"/>
    </row>
    <row r="119" spans="6:8">
      <c r="F119" s="11"/>
      <c r="G119" s="11"/>
    </row>
    <row r="120" spans="6:8">
      <c r="F120" s="11"/>
      <c r="G120" s="11"/>
    </row>
    <row r="121" spans="6:8">
      <c r="F121" s="11"/>
      <c r="G121" s="11"/>
    </row>
    <row r="122" spans="6:8">
      <c r="F122" s="11"/>
      <c r="G122" s="11"/>
    </row>
    <row r="123" spans="6:8">
      <c r="F123" s="11"/>
      <c r="G123" s="11"/>
    </row>
    <row r="124" spans="6:8">
      <c r="F124" s="11"/>
      <c r="G124" s="11"/>
    </row>
    <row r="125" spans="6:8">
      <c r="F125" s="11"/>
      <c r="G125" s="11"/>
    </row>
  </sheetData>
  <mergeCells count="91">
    <mergeCell ref="A5:A7"/>
    <mergeCell ref="B5:B7"/>
    <mergeCell ref="C5:C7"/>
    <mergeCell ref="A33:A35"/>
    <mergeCell ref="B33:B35"/>
    <mergeCell ref="C33:C35"/>
    <mergeCell ref="C8:C10"/>
    <mergeCell ref="A8:A10"/>
    <mergeCell ref="B8:B10"/>
    <mergeCell ref="A17:A19"/>
    <mergeCell ref="B17:B19"/>
    <mergeCell ref="C17:C19"/>
    <mergeCell ref="A94:D97"/>
    <mergeCell ref="A11:A13"/>
    <mergeCell ref="B11:B13"/>
    <mergeCell ref="C11:C13"/>
    <mergeCell ref="A14:A16"/>
    <mergeCell ref="B14:B16"/>
    <mergeCell ref="C14:C16"/>
    <mergeCell ref="A27:A29"/>
    <mergeCell ref="B27:B29"/>
    <mergeCell ref="C27:C29"/>
    <mergeCell ref="A30:A32"/>
    <mergeCell ref="B30:B32"/>
    <mergeCell ref="C30:C32"/>
    <mergeCell ref="A67:A69"/>
    <mergeCell ref="B67:B69"/>
    <mergeCell ref="C67:C69"/>
    <mergeCell ref="A70:A72"/>
    <mergeCell ref="B70:B72"/>
    <mergeCell ref="C70:C72"/>
    <mergeCell ref="A20:A22"/>
    <mergeCell ref="B20:B22"/>
    <mergeCell ref="C20:C22"/>
    <mergeCell ref="A39:A41"/>
    <mergeCell ref="B39:B41"/>
    <mergeCell ref="C39:C41"/>
    <mergeCell ref="A23:A26"/>
    <mergeCell ref="B23:B26"/>
    <mergeCell ref="C23:C26"/>
    <mergeCell ref="A36:A38"/>
    <mergeCell ref="B36:B38"/>
    <mergeCell ref="C36:C38"/>
    <mergeCell ref="A61:A63"/>
    <mergeCell ref="B61:B63"/>
    <mergeCell ref="C61:C63"/>
    <mergeCell ref="B73:B75"/>
    <mergeCell ref="A48:A50"/>
    <mergeCell ref="B48:B50"/>
    <mergeCell ref="C48:C50"/>
    <mergeCell ref="A54:A57"/>
    <mergeCell ref="B54:B57"/>
    <mergeCell ref="C54:C57"/>
    <mergeCell ref="A58:A60"/>
    <mergeCell ref="B58:B60"/>
    <mergeCell ref="C58:C60"/>
    <mergeCell ref="A64:A66"/>
    <mergeCell ref="B64:B66"/>
    <mergeCell ref="C64:C66"/>
    <mergeCell ref="B82:B84"/>
    <mergeCell ref="C82:C84"/>
    <mergeCell ref="F1:I1"/>
    <mergeCell ref="A2:I2"/>
    <mergeCell ref="A91:A93"/>
    <mergeCell ref="B91:B93"/>
    <mergeCell ref="C91:C93"/>
    <mergeCell ref="A45:A47"/>
    <mergeCell ref="B45:B47"/>
    <mergeCell ref="C45:C47"/>
    <mergeCell ref="A85:A87"/>
    <mergeCell ref="B85:B87"/>
    <mergeCell ref="C85:C87"/>
    <mergeCell ref="A51:A53"/>
    <mergeCell ref="B51:B53"/>
    <mergeCell ref="C51:C53"/>
    <mergeCell ref="A104:I104"/>
    <mergeCell ref="A42:A44"/>
    <mergeCell ref="B42:B44"/>
    <mergeCell ref="C42:C44"/>
    <mergeCell ref="A79:A81"/>
    <mergeCell ref="B79:B81"/>
    <mergeCell ref="C79:C81"/>
    <mergeCell ref="A76:A78"/>
    <mergeCell ref="B76:B78"/>
    <mergeCell ref="C76:C78"/>
    <mergeCell ref="A88:A90"/>
    <mergeCell ref="B88:B90"/>
    <mergeCell ref="C88:C90"/>
    <mergeCell ref="A73:A75"/>
    <mergeCell ref="C73:C75"/>
    <mergeCell ref="A82:A84"/>
  </mergeCells>
  <pageMargins left="0.74803149606299213" right="0.74803149606299213" top="0.62992125984251968" bottom="0.51181102362204722" header="0.51181102362204722" footer="0.51181102362204722"/>
  <pageSetup paperSize="9" scale="76" firstPageNumber="37" fitToHeight="7" orientation="portrait" useFirstPageNumber="1" r:id="rId1"/>
  <headerFooter alignWithMargins="0">
    <oddHeader>&amp;C&amp;P</oddHeader>
    <firstHeader>&amp;CСтраница &amp;С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ВЦП</vt:lpstr>
      <vt:lpstr>ВЦП!Заголовки_для_печати</vt:lpstr>
    </vt:vector>
  </TitlesOfParts>
  <Company>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berezina</dc:creator>
  <cp:lastModifiedBy>berezina</cp:lastModifiedBy>
  <cp:lastPrinted>2013-03-27T08:06:48Z</cp:lastPrinted>
  <dcterms:created xsi:type="dcterms:W3CDTF">2013-02-25T05:46:07Z</dcterms:created>
  <dcterms:modified xsi:type="dcterms:W3CDTF">2013-03-27T08:06:52Z</dcterms:modified>
</cp:coreProperties>
</file>